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C\Documents\бюджет\бюджет 2026\В Собрание депутатов\"/>
    </mc:Choice>
  </mc:AlternateContent>
  <xr:revisionPtr revIDLastSave="0" documentId="13_ncr:1_{B874E193-D464-4A42-BB16-0A4F62A4EC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" i="1" l="1"/>
  <c r="C99" i="1"/>
  <c r="C66" i="1"/>
  <c r="C95" i="1"/>
  <c r="C93" i="1"/>
  <c r="C71" i="1"/>
  <c r="C86" i="1"/>
  <c r="C61" i="1"/>
  <c r="C51" i="1"/>
  <c r="C59" i="1"/>
  <c r="C21" i="1" l="1"/>
  <c r="C76" i="1" l="1"/>
  <c r="C5" i="1" l="1"/>
  <c r="C84" i="1"/>
  <c r="C9" i="1" l="1"/>
  <c r="C7" i="1"/>
  <c r="C40" i="1" l="1"/>
  <c r="C91" i="1" l="1"/>
  <c r="C78" i="1"/>
  <c r="C35" i="1" l="1"/>
  <c r="C34" i="1" l="1"/>
  <c r="C32" i="1" s="1"/>
  <c r="C25" i="1"/>
  <c r="C23" i="1"/>
  <c r="C16" i="1"/>
  <c r="C31" i="1" l="1"/>
  <c r="C15" i="1"/>
  <c r="C4" i="1" l="1"/>
  <c r="C45" i="1" s="1"/>
</calcChain>
</file>

<file path=xl/sharedStrings.xml><?xml version="1.0" encoding="utf-8"?>
<sst xmlns="http://schemas.openxmlformats.org/spreadsheetml/2006/main" count="135" uniqueCount="134">
  <si>
    <t>Наименование доходов</t>
  </si>
  <si>
    <t>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</si>
  <si>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</si>
  <si>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</si>
  <si>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</si>
  <si>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</si>
  <si>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Единый налог на вмененный доход для отдельных видов деят.</t>
  </si>
  <si>
    <t>Единый сельскохозяйственный налог</t>
  </si>
  <si>
    <t>Государственная пошлина</t>
  </si>
  <si>
    <t>ИТОГО НАЛОГОВЫХ ДОХОДОВ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</si>
  <si>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</si>
  <si>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госуд. и муницип. имущества </t>
  </si>
  <si>
    <t>в т.ч. доходы от сдачи в аренду имущества, составляющего казну муници.рай-в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</si>
  <si>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</si>
  <si>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</si>
  <si>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комп. затрат гос.</t>
  </si>
  <si>
    <t>Доходы от продажи квартир</t>
  </si>
  <si>
    <t>Штрафы, санкции, возмещение ущерба</t>
  </si>
  <si>
    <t>ИТОГО НЕНАЛОГОВЫХ ДОХОДОВ</t>
  </si>
  <si>
    <t>БЕЗВОЗМЕЗДНЫЕ ПОСТУПЛЕНИЯ</t>
  </si>
  <si>
    <t>Дотации бюджетам субъектов РФ и муниц.образований</t>
  </si>
  <si>
    <t>Дотации на выравнивание бюджетной обеспеченности</t>
  </si>
  <si>
    <t>Дотации на обеспечение сбалансированности бюджетов</t>
  </si>
  <si>
    <t>Субвенции бюджетам субъектов РФ и муницип. образований</t>
  </si>
  <si>
    <t>Иные межбюджетные трансферты</t>
  </si>
  <si>
    <t>ВСЕГО</t>
  </si>
  <si>
    <t>Наименование расходов</t>
  </si>
  <si>
    <t>Общегосударственные вопросы</t>
  </si>
  <si>
    <t xml:space="preserve">Функционирование законодательных органов гос. власти </t>
  </si>
  <si>
    <t>Функционирование местных администраций</t>
  </si>
  <si>
    <t>Национальная оборона</t>
  </si>
  <si>
    <t>Мобилизационная и вневойсковая подготовка</t>
  </si>
  <si>
    <t>Национальная безопасность и правоохранит.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</si>
  <si>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</si>
  <si>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</si>
  <si>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</t>
  </si>
  <si>
    <t>Национальная экономика</t>
  </si>
  <si>
    <t xml:space="preserve">Дорожное хозяйство </t>
  </si>
  <si>
    <t>Другие вопросы в области национальной экономики</t>
  </si>
  <si>
    <t xml:space="preserve">Жилищно-коммунальное хозяйство 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</si>
  <si>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</si>
  <si>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</si>
  <si>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</si>
  <si>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</si>
  <si>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</si>
  <si>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Культура, кинематография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</si>
  <si>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</si>
  <si>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</si>
  <si>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</si>
  <si>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</si>
  <si>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Обслуживание государственного и муниципального долга</t>
  </si>
  <si>
    <t>Обслуживание внутреннего государств. и муницип. долга</t>
  </si>
  <si>
    <t>Межбюджет. трансферты бюджетам МО общего характера</t>
  </si>
  <si>
    <t>ВСЕГО РАСХОДОВ</t>
  </si>
  <si>
    <t>Подраздел</t>
  </si>
  <si>
    <t>Акцизы по подакцизным товарам, производимым на террит. РФ</t>
  </si>
  <si>
    <t>0100</t>
  </si>
  <si>
    <t>0102</t>
  </si>
  <si>
    <t>0103</t>
  </si>
  <si>
    <t>0104</t>
  </si>
  <si>
    <t>0106</t>
  </si>
  <si>
    <t>0113</t>
  </si>
  <si>
    <t>0200</t>
  </si>
  <si>
    <t>0203</t>
  </si>
  <si>
    <t>0300</t>
  </si>
  <si>
    <t>0309</t>
  </si>
  <si>
    <t>0310</t>
  </si>
  <si>
    <t>0400</t>
  </si>
  <si>
    <t>0409</t>
  </si>
  <si>
    <t>0412</t>
  </si>
  <si>
    <t>0500</t>
  </si>
  <si>
    <t>0501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</si>
  <si>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</si>
  <si>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</si>
  <si>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</si>
  <si>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</si>
  <si>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</si>
  <si>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</si>
  <si>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</si>
  <si>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</si>
  <si>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</si>
  <si>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</si>
  <si>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Налог, взимаем. в связи с применением патентн. сист.налогообл.</t>
  </si>
  <si>
    <t>Платежи от госуд. и муниципальных унитарных предприятий</t>
  </si>
  <si>
    <t>Прочие доходы от компенсации затрат бюджетов муниц.район.</t>
  </si>
  <si>
    <t>Доходы от продажи материальных и нематериальн. активов</t>
  </si>
  <si>
    <t>Доходы от реализации иного имущества</t>
  </si>
  <si>
    <t>Доходы от продажи земельных участков</t>
  </si>
  <si>
    <t xml:space="preserve">Субсидии бюджетам бюджетной системы РФ </t>
  </si>
  <si>
    <t>Прочие доходы от использования имущества и прав</t>
  </si>
  <si>
    <t xml:space="preserve">Другие общегосударственные вопросы </t>
  </si>
  <si>
    <t>0314</t>
  </si>
  <si>
    <t>0401</t>
  </si>
  <si>
    <t>Реализация доп.мероприятий в сфере занятости населения</t>
  </si>
  <si>
    <t>Дотации бюджетам МО на выравн. бюджетной обеспеченности (в поселения)</t>
  </si>
  <si>
    <t>Безвозмездные поступления от нерезидентов</t>
  </si>
  <si>
    <t>Обеспеч. деят. финансовых, налоговых и таможен. органов</t>
  </si>
  <si>
    <t xml:space="preserve">Функционир.  высшего должн. лица органа местн. самоупр. </t>
  </si>
  <si>
    <t>Сельское хозяйство и рыболовство</t>
  </si>
  <si>
    <t>0405</t>
  </si>
  <si>
    <t>Жилищное хозяйство</t>
  </si>
  <si>
    <t>Налог, взимаемый в связи с применением упрощенной системы налогообложения</t>
  </si>
  <si>
    <t>Культура</t>
  </si>
  <si>
    <t xml:space="preserve">Коммунальное хозяйство </t>
  </si>
  <si>
    <t xml:space="preserve">Благоустройство </t>
  </si>
  <si>
    <t>Другие вопросы в области образования</t>
  </si>
  <si>
    <t xml:space="preserve">Социальное обеспечение населения </t>
  </si>
  <si>
    <t xml:space="preserve">Охрана семьи и детства </t>
  </si>
  <si>
    <t>МБТ, передаваемые бюдж.муниц.районов в соотв. с заключенными соглашениями</t>
  </si>
  <si>
    <t>Межб. трансферты, передав. бюджетам муницип. районов из областного бюджета</t>
  </si>
  <si>
    <t>Безвозмездные поступления от других бюджетов бюджетной системы РФ                          в т.ч.</t>
  </si>
  <si>
    <t>1200</t>
  </si>
  <si>
    <t>1202</t>
  </si>
  <si>
    <t>Средства массовой информации</t>
  </si>
  <si>
    <t>Периодическая печать и издательства</t>
  </si>
  <si>
    <t>0602</t>
  </si>
  <si>
    <t xml:space="preserve">Сбор, удаление отходов и очистка сточных вод </t>
  </si>
  <si>
    <t>0600</t>
  </si>
  <si>
    <t>Охрана окружающей среды</t>
  </si>
  <si>
    <t xml:space="preserve">Начальник финансового управления                                                         </t>
  </si>
  <si>
    <t xml:space="preserve">  Администрации Островского района                                   С.П.Васильева</t>
  </si>
  <si>
    <t xml:space="preserve">Ожидаемое исполнение бюджета муниципального района «Островский район» за 2025 год
</t>
  </si>
  <si>
    <t>ожидаемое исполнение за 2025 год</t>
  </si>
  <si>
    <t>Прочие неналоговые доходы (невыясненные поступления)</t>
  </si>
  <si>
    <t>0107</t>
  </si>
  <si>
    <t>Обеспечение проведения выборов и референдумов</t>
  </si>
  <si>
    <t>0111</t>
  </si>
  <si>
    <t>Резервные фонды</t>
  </si>
  <si>
    <t>0304</t>
  </si>
  <si>
    <t>Ограны юстиции (ЗАГС)</t>
  </si>
  <si>
    <t>0505</t>
  </si>
  <si>
    <t>Другие вопросы в области жилищно-коммунального хозяйства (ТОС)</t>
  </si>
  <si>
    <t>1006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</si>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</sst>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tabSelected="1" topLeftCell="A81" workbookViewId="0">
      <selection activeCell="D97" sqref="D97"/>
    </sheetView>
  </sheetViews>
  <sheetFormatPr defaultRowHeight="15" x14ac:dyDescent="0.25"/>
  <cols>
    <col min="1" max="1" width="9.140625" customWidth="1"/>
    <col min="2" max="2" width="78.85546875" customWidth="1"/>
    <col min="3" max="3" width="14.42578125" customWidth="1"/>
  </cols>
  <sheetData>
    <row r="1" spans="1:3" ht="39" customHeight="1" x14ac:dyDescent="0.25">
      <c r="A1" s="53" t="s">
        <v>121</v>
      </c>
      <c r="B1" s="53"/>
      <c r="C1" s="53"/>
    </row>
    <row r="2" spans="1:3" ht="30.75" customHeight="1" x14ac:dyDescent="0.25"/>
    <row r="3" spans="1:3" ht="41.25" customHeight="1" x14ac:dyDescent="0.25">
      <c r="A3" s="56" t="s">
        <v>0</v>
      </c>
      <c r="B3" s="57"/>
      <c r="C3" s="2" t="s">
        <v>122</v>
      </c>
    </row>
    <row r="4" spans="1:3" ht="18.75" x14ac:dyDescent="0.25">
      <c r="A4" s="58" t="s">
        <v>1</v>
      </c>
      <c r="B4" s="40"/>
      <c r="C4" s="18">
        <f>C15+C31</f>
        <v>223508.5</v>
      </c>
    </row>
    <row r="5" spans="1:3" ht="15.75" customHeight="1" x14ac:dyDescent="0.25">
      <c r="A5" s="31" t="s">
        <v>2</v>
      </c>
      <c r="B5" s="32"/>
      <c r="C5" s="19">
        <f>C6</f>
        <v>146900</v>
      </c>
    </row>
    <row r="6" spans="1:3" ht="15.75" customHeight="1" x14ac:dyDescent="0.25">
      <c r="A6" s="33" t="s">
        <v>3</v>
      </c>
      <c r="B6" s="34"/>
      <c r="C6" s="20">
        <v>146900</v>
      </c>
    </row>
    <row r="7" spans="1:3" ht="28.5" customHeight="1" x14ac:dyDescent="0.25">
      <c r="A7" s="31" t="s">
        <v>4</v>
      </c>
      <c r="B7" s="32"/>
      <c r="C7" s="19">
        <f>C8</f>
        <v>19871</v>
      </c>
    </row>
    <row r="8" spans="1:3" ht="15.75" customHeight="1" x14ac:dyDescent="0.25">
      <c r="A8" s="33" t="s">
        <v>55</v>
      </c>
      <c r="B8" s="34"/>
      <c r="C8" s="20">
        <v>19871</v>
      </c>
    </row>
    <row r="9" spans="1:3" ht="15.75" customHeight="1" x14ac:dyDescent="0.25">
      <c r="A9" s="31" t="s">
        <v>5</v>
      </c>
      <c r="B9" s="32"/>
      <c r="C9" s="19">
        <f>C10+C11+C12+C13</f>
        <v>13962</v>
      </c>
    </row>
    <row r="10" spans="1:3" ht="17.25" customHeight="1" x14ac:dyDescent="0.25">
      <c r="A10" s="33" t="s">
        <v>101</v>
      </c>
      <c r="B10" s="55"/>
      <c r="C10" s="20">
        <v>11412</v>
      </c>
    </row>
    <row r="11" spans="1:3" ht="15.75" customHeight="1" x14ac:dyDescent="0.25">
      <c r="A11" s="33" t="s">
        <v>6</v>
      </c>
      <c r="B11" s="34"/>
      <c r="C11" s="20"/>
    </row>
    <row r="12" spans="1:3" ht="15.75" customHeight="1" x14ac:dyDescent="0.25">
      <c r="A12" s="33" t="s">
        <v>7</v>
      </c>
      <c r="B12" s="34"/>
      <c r="C12" s="20">
        <v>50</v>
      </c>
    </row>
    <row r="13" spans="1:3" ht="15.75" customHeight="1" x14ac:dyDescent="0.25">
      <c r="A13" s="33" t="s">
        <v>82</v>
      </c>
      <c r="B13" s="34"/>
      <c r="C13" s="20">
        <v>2500</v>
      </c>
    </row>
    <row r="14" spans="1:3" ht="17.25" customHeight="1" x14ac:dyDescent="0.25">
      <c r="A14" s="31" t="s">
        <v>8</v>
      </c>
      <c r="B14" s="32"/>
      <c r="C14" s="19">
        <v>10500</v>
      </c>
    </row>
    <row r="15" spans="1:3" ht="15.75" customHeight="1" x14ac:dyDescent="0.25">
      <c r="A15" s="31" t="s">
        <v>9</v>
      </c>
      <c r="B15" s="32"/>
      <c r="C15" s="19">
        <f>C5+C7+C9+C14</f>
        <v>191233</v>
      </c>
    </row>
    <row r="16" spans="1:3" ht="29.25" customHeight="1" x14ac:dyDescent="0.25">
      <c r="A16" s="31" t="s">
        <v>10</v>
      </c>
      <c r="B16" s="32"/>
      <c r="C16" s="19">
        <f>C17+C19+C20</f>
        <v>6300</v>
      </c>
    </row>
    <row r="17" spans="1:3" ht="31.5" customHeight="1" x14ac:dyDescent="0.25">
      <c r="A17" s="47" t="s">
        <v>11</v>
      </c>
      <c r="B17" s="40"/>
      <c r="C17" s="20">
        <v>6300</v>
      </c>
    </row>
    <row r="18" spans="1:3" ht="16.5" customHeight="1" x14ac:dyDescent="0.25">
      <c r="A18" s="54" t="s">
        <v>12</v>
      </c>
      <c r="B18" s="40"/>
      <c r="C18" s="20">
        <v>615.4</v>
      </c>
    </row>
    <row r="19" spans="1:3" ht="19.5" customHeight="1" x14ac:dyDescent="0.25">
      <c r="A19" s="33" t="s">
        <v>83</v>
      </c>
      <c r="B19" s="59"/>
      <c r="C19" s="20">
        <v>0</v>
      </c>
    </row>
    <row r="20" spans="1:3" ht="17.25" customHeight="1" x14ac:dyDescent="0.25">
      <c r="A20" s="47" t="s">
        <v>89</v>
      </c>
      <c r="B20" s="40"/>
      <c r="C20" s="20"/>
    </row>
    <row r="21" spans="1:3" ht="15.75" x14ac:dyDescent="0.25">
      <c r="A21" s="42" t="s">
        <v>13</v>
      </c>
      <c r="B21" s="40"/>
      <c r="C21" s="19">
        <f>C22</f>
        <v>5150</v>
      </c>
    </row>
    <row r="22" spans="1:3" ht="15.75" customHeight="1" x14ac:dyDescent="0.25">
      <c r="A22" s="47" t="s">
        <v>14</v>
      </c>
      <c r="B22" s="40"/>
      <c r="C22" s="20">
        <v>5150</v>
      </c>
    </row>
    <row r="23" spans="1:3" ht="15.75" x14ac:dyDescent="0.25">
      <c r="A23" s="42" t="s">
        <v>15</v>
      </c>
      <c r="B23" s="40"/>
      <c r="C23" s="19">
        <f>C24</f>
        <v>150.69999999999999</v>
      </c>
    </row>
    <row r="24" spans="1:3" ht="19.5" customHeight="1" x14ac:dyDescent="0.25">
      <c r="A24" s="47" t="s">
        <v>84</v>
      </c>
      <c r="B24" s="40"/>
      <c r="C24" s="20">
        <v>150.69999999999999</v>
      </c>
    </row>
    <row r="25" spans="1:3" ht="18" customHeight="1" x14ac:dyDescent="0.25">
      <c r="A25" s="42" t="s">
        <v>85</v>
      </c>
      <c r="B25" s="40"/>
      <c r="C25" s="25">
        <f>C26+C27+C28</f>
        <v>19996.099999999999</v>
      </c>
    </row>
    <row r="26" spans="1:3" ht="15.75" x14ac:dyDescent="0.25">
      <c r="A26" s="47" t="s">
        <v>16</v>
      </c>
      <c r="B26" s="40"/>
      <c r="C26" s="26">
        <v>9361.1</v>
      </c>
    </row>
    <row r="27" spans="1:3" ht="18.75" customHeight="1" x14ac:dyDescent="0.25">
      <c r="A27" s="47" t="s">
        <v>86</v>
      </c>
      <c r="B27" s="40"/>
      <c r="C27" s="26">
        <v>7635</v>
      </c>
    </row>
    <row r="28" spans="1:3" ht="16.5" customHeight="1" x14ac:dyDescent="0.25">
      <c r="A28" s="47" t="s">
        <v>87</v>
      </c>
      <c r="B28" s="40"/>
      <c r="C28" s="26">
        <v>3000</v>
      </c>
    </row>
    <row r="29" spans="1:3" ht="15.75" x14ac:dyDescent="0.25">
      <c r="A29" s="42" t="s">
        <v>17</v>
      </c>
      <c r="B29" s="40"/>
      <c r="C29" s="19">
        <v>630</v>
      </c>
    </row>
    <row r="30" spans="1:3" ht="15.75" x14ac:dyDescent="0.25">
      <c r="A30" s="51" t="s">
        <v>123</v>
      </c>
      <c r="B30" s="52"/>
      <c r="C30" s="19">
        <v>48.7</v>
      </c>
    </row>
    <row r="31" spans="1:3" ht="15.75" x14ac:dyDescent="0.25">
      <c r="A31" s="42" t="s">
        <v>18</v>
      </c>
      <c r="B31" s="40"/>
      <c r="C31" s="19">
        <f>C16+C21+C23+C25+C29+C30</f>
        <v>32275.5</v>
      </c>
    </row>
    <row r="32" spans="1:3" ht="18.75" x14ac:dyDescent="0.25">
      <c r="A32" s="39" t="s">
        <v>19</v>
      </c>
      <c r="B32" s="40"/>
      <c r="C32" s="18">
        <f>C33+C34+C43+C44</f>
        <v>922214.1</v>
      </c>
    </row>
    <row r="33" spans="1:3" ht="17.25" x14ac:dyDescent="0.25">
      <c r="A33" s="49" t="s">
        <v>95</v>
      </c>
      <c r="B33" s="50"/>
      <c r="C33" s="21">
        <v>0</v>
      </c>
    </row>
    <row r="34" spans="1:3" ht="32.25" customHeight="1" x14ac:dyDescent="0.25">
      <c r="A34" s="49" t="s">
        <v>110</v>
      </c>
      <c r="B34" s="38"/>
      <c r="C34" s="21">
        <f>C35+C38+C39+C40</f>
        <v>922214.1</v>
      </c>
    </row>
    <row r="35" spans="1:3" ht="15.75" x14ac:dyDescent="0.25">
      <c r="A35" s="42" t="s">
        <v>20</v>
      </c>
      <c r="B35" s="40"/>
      <c r="C35" s="19">
        <f>C36+C37</f>
        <v>141281.60000000001</v>
      </c>
    </row>
    <row r="36" spans="1:3" ht="15.75" x14ac:dyDescent="0.25">
      <c r="A36" s="41" t="s">
        <v>21</v>
      </c>
      <c r="B36" s="40"/>
      <c r="C36" s="20">
        <v>116501</v>
      </c>
    </row>
    <row r="37" spans="1:3" ht="15.75" x14ac:dyDescent="0.25">
      <c r="A37" s="41" t="s">
        <v>22</v>
      </c>
      <c r="B37" s="40"/>
      <c r="C37" s="20">
        <v>24780.6</v>
      </c>
    </row>
    <row r="38" spans="1:3" ht="13.5" customHeight="1" x14ac:dyDescent="0.25">
      <c r="A38" s="43" t="s">
        <v>88</v>
      </c>
      <c r="B38" s="40"/>
      <c r="C38" s="19">
        <v>392215.8</v>
      </c>
    </row>
    <row r="39" spans="1:3" ht="15.75" x14ac:dyDescent="0.25">
      <c r="A39" s="43" t="s">
        <v>23</v>
      </c>
      <c r="B39" s="40"/>
      <c r="C39" s="19">
        <v>263825.5</v>
      </c>
    </row>
    <row r="40" spans="1:3" ht="15.75" x14ac:dyDescent="0.25">
      <c r="A40" s="43" t="s">
        <v>24</v>
      </c>
      <c r="B40" s="40"/>
      <c r="C40" s="19">
        <f>C41+C42</f>
        <v>124891.2</v>
      </c>
    </row>
    <row r="41" spans="1:3" ht="18" customHeight="1" x14ac:dyDescent="0.25">
      <c r="A41" s="41" t="s">
        <v>108</v>
      </c>
      <c r="B41" s="40"/>
      <c r="C41" s="20">
        <v>86771.199999999997</v>
      </c>
    </row>
    <row r="42" spans="1:3" ht="15" customHeight="1" x14ac:dyDescent="0.25">
      <c r="A42" s="37" t="s">
        <v>109</v>
      </c>
      <c r="B42" s="38"/>
      <c r="C42" s="20">
        <v>38120</v>
      </c>
    </row>
    <row r="43" spans="1:3" ht="17.25" hidden="1" customHeight="1" x14ac:dyDescent="0.25">
      <c r="A43" s="35"/>
      <c r="B43" s="36"/>
      <c r="C43" s="22"/>
    </row>
    <row r="44" spans="1:3" ht="14.25" hidden="1" customHeight="1" x14ac:dyDescent="0.25">
      <c r="A44" s="35"/>
      <c r="B44" s="36"/>
      <c r="C44" s="22"/>
    </row>
    <row r="45" spans="1:3" ht="18.75" x14ac:dyDescent="0.25">
      <c r="A45" s="39" t="s">
        <v>25</v>
      </c>
      <c r="B45" s="48"/>
      <c r="C45" s="18">
        <f>C4+C32</f>
        <v>1145722.6000000001</v>
      </c>
    </row>
    <row r="46" spans="1:3" ht="33.75" customHeight="1" x14ac:dyDescent="0.25">
      <c r="A46" s="1"/>
      <c r="C46" s="16"/>
    </row>
    <row r="47" spans="1:3" ht="19.5" customHeight="1" x14ac:dyDescent="0.25">
      <c r="A47" s="1"/>
      <c r="C47" s="16"/>
    </row>
    <row r="48" spans="1:3" ht="15" customHeight="1" x14ac:dyDescent="0.25">
      <c r="A48" s="44" t="s">
        <v>54</v>
      </c>
      <c r="B48" s="46" t="s">
        <v>26</v>
      </c>
      <c r="C48" s="30" t="s">
        <v>122</v>
      </c>
    </row>
    <row r="49" spans="1:3" x14ac:dyDescent="0.25">
      <c r="A49" s="45"/>
      <c r="B49" s="46"/>
      <c r="C49" s="30"/>
    </row>
    <row r="50" spans="1:3" ht="21.75" customHeight="1" x14ac:dyDescent="0.25">
      <c r="A50" s="45"/>
      <c r="B50" s="46"/>
      <c r="C50" s="30"/>
    </row>
    <row r="51" spans="1:3" ht="25.5" customHeight="1" x14ac:dyDescent="0.25">
      <c r="A51" s="4" t="s">
        <v>56</v>
      </c>
      <c r="B51" s="23" t="s">
        <v>27</v>
      </c>
      <c r="C51" s="19">
        <f>C52+C53+C54+C55+C58+C56+C57</f>
        <v>112762</v>
      </c>
    </row>
    <row r="52" spans="1:3" ht="18" customHeight="1" x14ac:dyDescent="0.25">
      <c r="A52" s="5" t="s">
        <v>57</v>
      </c>
      <c r="B52" s="24" t="s">
        <v>97</v>
      </c>
      <c r="C52" s="20">
        <v>2127</v>
      </c>
    </row>
    <row r="53" spans="1:3" ht="18" customHeight="1" x14ac:dyDescent="0.25">
      <c r="A53" s="5" t="s">
        <v>58</v>
      </c>
      <c r="B53" s="24" t="s">
        <v>28</v>
      </c>
      <c r="C53" s="20">
        <v>2507</v>
      </c>
    </row>
    <row r="54" spans="1:3" ht="15.75" x14ac:dyDescent="0.25">
      <c r="A54" s="5" t="s">
        <v>59</v>
      </c>
      <c r="B54" s="24" t="s">
        <v>29</v>
      </c>
      <c r="C54" s="20">
        <v>44856</v>
      </c>
    </row>
    <row r="55" spans="1:3" ht="17.25" customHeight="1" x14ac:dyDescent="0.25">
      <c r="A55" s="5" t="s">
        <v>60</v>
      </c>
      <c r="B55" s="24" t="s">
        <v>96</v>
      </c>
      <c r="C55" s="20">
        <v>7900</v>
      </c>
    </row>
    <row r="56" spans="1:3" ht="17.25" customHeight="1" x14ac:dyDescent="0.25">
      <c r="A56" s="5" t="s">
        <v>124</v>
      </c>
      <c r="B56" s="24" t="s">
        <v>125</v>
      </c>
      <c r="C56" s="20">
        <v>7502</v>
      </c>
    </row>
    <row r="57" spans="1:3" ht="17.25" customHeight="1" x14ac:dyDescent="0.25">
      <c r="A57" s="5" t="s">
        <v>126</v>
      </c>
      <c r="B57" s="24" t="s">
        <v>127</v>
      </c>
      <c r="C57" s="20">
        <v>868</v>
      </c>
    </row>
    <row r="58" spans="1:3" ht="15.75" x14ac:dyDescent="0.25">
      <c r="A58" s="5" t="s">
        <v>61</v>
      </c>
      <c r="B58" s="24" t="s">
        <v>90</v>
      </c>
      <c r="C58" s="20">
        <v>47002</v>
      </c>
    </row>
    <row r="59" spans="1:3" ht="15.75" x14ac:dyDescent="0.25">
      <c r="A59" s="4" t="s">
        <v>62</v>
      </c>
      <c r="B59" s="23" t="s">
        <v>30</v>
      </c>
      <c r="C59" s="19">
        <f>C60</f>
        <v>601</v>
      </c>
    </row>
    <row r="60" spans="1:3" ht="15.75" x14ac:dyDescent="0.25">
      <c r="A60" s="5" t="s">
        <v>63</v>
      </c>
      <c r="B60" s="24" t="s">
        <v>31</v>
      </c>
      <c r="C60" s="20">
        <v>601</v>
      </c>
    </row>
    <row r="61" spans="1:3" ht="18.75" customHeight="1" x14ac:dyDescent="0.25">
      <c r="A61" s="4" t="s">
        <v>64</v>
      </c>
      <c r="B61" s="23" t="s">
        <v>32</v>
      </c>
      <c r="C61" s="19">
        <f>C63+C64+C65+C62</f>
        <v>14800</v>
      </c>
    </row>
    <row r="62" spans="1:3" ht="15.75" x14ac:dyDescent="0.25">
      <c r="A62" s="5" t="s">
        <v>128</v>
      </c>
      <c r="B62" s="24" t="s">
        <v>129</v>
      </c>
      <c r="C62" s="20">
        <v>2306</v>
      </c>
    </row>
    <row r="63" spans="1:3" ht="39" customHeight="1" x14ac:dyDescent="0.25">
      <c r="A63" s="5" t="s">
        <v>65</v>
      </c>
      <c r="B63" s="24" t="s">
        <v>33</v>
      </c>
      <c r="C63" s="20">
        <v>595</v>
      </c>
    </row>
    <row r="64" spans="1:3" ht="15.75" x14ac:dyDescent="0.25">
      <c r="A64" s="5" t="s">
        <v>66</v>
      </c>
      <c r="B64" s="24" t="s">
        <v>34</v>
      </c>
      <c r="C64" s="20">
        <v>6305</v>
      </c>
    </row>
    <row r="65" spans="1:3" ht="15.75" x14ac:dyDescent="0.25">
      <c r="A65" s="5" t="s">
        <v>91</v>
      </c>
      <c r="B65" s="24" t="s">
        <v>35</v>
      </c>
      <c r="C65" s="20">
        <v>5594</v>
      </c>
    </row>
    <row r="66" spans="1:3" ht="22.5" customHeight="1" x14ac:dyDescent="0.25">
      <c r="A66" s="4" t="s">
        <v>67</v>
      </c>
      <c r="B66" s="7" t="s">
        <v>36</v>
      </c>
      <c r="C66" s="19">
        <f>C67+C68+C69+C70</f>
        <v>87467</v>
      </c>
    </row>
    <row r="67" spans="1:3" ht="15.75" x14ac:dyDescent="0.25">
      <c r="A67" s="5" t="s">
        <v>92</v>
      </c>
      <c r="B67" s="9" t="s">
        <v>93</v>
      </c>
      <c r="C67" s="20">
        <v>34</v>
      </c>
    </row>
    <row r="68" spans="1:3" ht="15.75" x14ac:dyDescent="0.25">
      <c r="A68" s="5" t="s">
        <v>99</v>
      </c>
      <c r="B68" s="11" t="s">
        <v>98</v>
      </c>
      <c r="C68" s="20">
        <v>2880</v>
      </c>
    </row>
    <row r="69" spans="1:3" ht="15.75" x14ac:dyDescent="0.25">
      <c r="A69" s="5" t="s">
        <v>68</v>
      </c>
      <c r="B69" s="13" t="s">
        <v>37</v>
      </c>
      <c r="C69" s="20">
        <v>83978</v>
      </c>
    </row>
    <row r="70" spans="1:3" ht="15.75" x14ac:dyDescent="0.25">
      <c r="A70" s="5" t="s">
        <v>69</v>
      </c>
      <c r="B70" s="8" t="s">
        <v>38</v>
      </c>
      <c r="C70" s="20">
        <v>575</v>
      </c>
    </row>
    <row r="71" spans="1:3" ht="27" customHeight="1" x14ac:dyDescent="0.25">
      <c r="A71" s="4" t="s">
        <v>70</v>
      </c>
      <c r="B71" s="7" t="s">
        <v>39</v>
      </c>
      <c r="C71" s="19">
        <f>C72+C73+C74+C75</f>
        <v>357264</v>
      </c>
    </row>
    <row r="72" spans="1:3" ht="17.25" customHeight="1" x14ac:dyDescent="0.25">
      <c r="A72" s="5" t="s">
        <v>71</v>
      </c>
      <c r="B72" s="8" t="s">
        <v>100</v>
      </c>
      <c r="C72" s="20">
        <v>12736</v>
      </c>
    </row>
    <row r="73" spans="1:3" ht="15.75" customHeight="1" x14ac:dyDescent="0.25">
      <c r="A73" s="5" t="s">
        <v>72</v>
      </c>
      <c r="B73" s="8" t="s">
        <v>103</v>
      </c>
      <c r="C73" s="20">
        <v>307916</v>
      </c>
    </row>
    <row r="74" spans="1:3" ht="18" customHeight="1" x14ac:dyDescent="0.25">
      <c r="A74" s="5" t="s">
        <v>73</v>
      </c>
      <c r="B74" s="8" t="s">
        <v>104</v>
      </c>
      <c r="C74" s="20">
        <v>35902</v>
      </c>
    </row>
    <row r="75" spans="1:3" ht="18" customHeight="1" x14ac:dyDescent="0.25">
      <c r="A75" s="5" t="s">
        <v>130</v>
      </c>
      <c r="B75" s="8" t="s">
        <v>131</v>
      </c>
      <c r="C75" s="20">
        <v>710</v>
      </c>
    </row>
    <row r="76" spans="1:3" ht="18" customHeight="1" x14ac:dyDescent="0.25">
      <c r="A76" s="4" t="s">
        <v>117</v>
      </c>
      <c r="B76" s="7" t="s">
        <v>118</v>
      </c>
      <c r="C76" s="19">
        <f>C77</f>
        <v>3957</v>
      </c>
    </row>
    <row r="77" spans="1:3" ht="18" customHeight="1" x14ac:dyDescent="0.25">
      <c r="A77" s="5" t="s">
        <v>115</v>
      </c>
      <c r="B77" s="8" t="s">
        <v>116</v>
      </c>
      <c r="C77" s="20">
        <v>3957</v>
      </c>
    </row>
    <row r="78" spans="1:3" ht="15.75" x14ac:dyDescent="0.25">
      <c r="A78" s="4" t="s">
        <v>74</v>
      </c>
      <c r="B78" s="14" t="s">
        <v>40</v>
      </c>
      <c r="C78" s="19">
        <f>C79+C80+C81+C82+C83</f>
        <v>515018</v>
      </c>
    </row>
    <row r="79" spans="1:3" ht="15.75" x14ac:dyDescent="0.25">
      <c r="A79" s="5" t="s">
        <v>75</v>
      </c>
      <c r="B79" s="8" t="s">
        <v>41</v>
      </c>
      <c r="C79" s="20">
        <v>131574</v>
      </c>
    </row>
    <row r="80" spans="1:3" ht="15.75" x14ac:dyDescent="0.25">
      <c r="A80" s="5" t="s">
        <v>76</v>
      </c>
      <c r="B80" s="9" t="s">
        <v>42</v>
      </c>
      <c r="C80" s="20">
        <v>336300</v>
      </c>
    </row>
    <row r="81" spans="1:3" ht="15.75" x14ac:dyDescent="0.25">
      <c r="A81" s="5" t="s">
        <v>77</v>
      </c>
      <c r="B81" s="8" t="s">
        <v>43</v>
      </c>
      <c r="C81" s="20">
        <v>37210</v>
      </c>
    </row>
    <row r="82" spans="1:3" ht="15.75" x14ac:dyDescent="0.25">
      <c r="A82" s="5" t="s">
        <v>78</v>
      </c>
      <c r="B82" s="8" t="s">
        <v>44</v>
      </c>
      <c r="C82" s="20">
        <v>2700</v>
      </c>
    </row>
    <row r="83" spans="1:3" ht="15.75" x14ac:dyDescent="0.25">
      <c r="A83" s="5" t="s">
        <v>79</v>
      </c>
      <c r="B83" s="8" t="s">
        <v>105</v>
      </c>
      <c r="C83" s="20">
        <v>7234</v>
      </c>
    </row>
    <row r="84" spans="1:3" ht="15.75" x14ac:dyDescent="0.25">
      <c r="A84" s="4" t="s">
        <v>80</v>
      </c>
      <c r="B84" s="7" t="s">
        <v>45</v>
      </c>
      <c r="C84" s="19">
        <f>C85</f>
        <v>69958</v>
      </c>
    </row>
    <row r="85" spans="1:3" ht="15.75" x14ac:dyDescent="0.25">
      <c r="A85" s="5" t="s">
        <v>81</v>
      </c>
      <c r="B85" s="8" t="s">
        <v>102</v>
      </c>
      <c r="C85" s="20">
        <v>69958</v>
      </c>
    </row>
    <row r="86" spans="1:3" ht="15.75" x14ac:dyDescent="0.25">
      <c r="A86" s="4">
        <v>1000</v>
      </c>
      <c r="B86" s="7" t="s">
        <v>46</v>
      </c>
      <c r="C86" s="19">
        <f>SUM(C87:C90)</f>
        <v>17157</v>
      </c>
    </row>
    <row r="87" spans="1:3" ht="15.75" x14ac:dyDescent="0.25">
      <c r="A87" s="5">
        <v>1001</v>
      </c>
      <c r="B87" s="8" t="s">
        <v>47</v>
      </c>
      <c r="C87" s="20">
        <v>2539</v>
      </c>
    </row>
    <row r="88" spans="1:3" ht="15.75" x14ac:dyDescent="0.25">
      <c r="A88" s="5">
        <v>1003</v>
      </c>
      <c r="B88" s="8" t="s">
        <v>106</v>
      </c>
      <c r="C88" s="20">
        <v>705</v>
      </c>
    </row>
    <row r="89" spans="1:3" ht="15.75" x14ac:dyDescent="0.25">
      <c r="A89" s="5">
        <v>1004</v>
      </c>
      <c r="B89" s="8" t="s">
        <v>107</v>
      </c>
      <c r="C89" s="20">
        <v>13069</v>
      </c>
    </row>
    <row r="90" spans="1:3" ht="15.75" x14ac:dyDescent="0.25">
      <c r="A90" s="28" t="s">
        <v>132</v>
      </c>
      <c r="B90" s="13" t="s">
        <v>133</v>
      </c>
      <c r="C90" s="29">
        <v>844</v>
      </c>
    </row>
    <row r="91" spans="1:3" ht="15.75" x14ac:dyDescent="0.25">
      <c r="A91" s="12">
        <v>1100</v>
      </c>
      <c r="B91" s="10" t="s">
        <v>48</v>
      </c>
      <c r="C91" s="27">
        <f>C92</f>
        <v>2701</v>
      </c>
    </row>
    <row r="92" spans="1:3" ht="15.75" x14ac:dyDescent="0.25">
      <c r="A92" s="5">
        <v>1101</v>
      </c>
      <c r="B92" s="8" t="s">
        <v>49</v>
      </c>
      <c r="C92" s="20">
        <v>2701</v>
      </c>
    </row>
    <row r="93" spans="1:3" ht="15.75" x14ac:dyDescent="0.25">
      <c r="A93" s="4" t="s">
        <v>111</v>
      </c>
      <c r="B93" s="7" t="s">
        <v>113</v>
      </c>
      <c r="C93" s="19">
        <f>C94</f>
        <v>635</v>
      </c>
    </row>
    <row r="94" spans="1:3" ht="15.75" x14ac:dyDescent="0.25">
      <c r="A94" s="5" t="s">
        <v>112</v>
      </c>
      <c r="B94" s="8" t="s">
        <v>114</v>
      </c>
      <c r="C94" s="20">
        <v>635</v>
      </c>
    </row>
    <row r="95" spans="1:3" ht="15" customHeight="1" x14ac:dyDescent="0.25">
      <c r="A95" s="4">
        <v>1300</v>
      </c>
      <c r="B95" s="7" t="s">
        <v>50</v>
      </c>
      <c r="C95" s="19">
        <f>C96</f>
        <v>23</v>
      </c>
    </row>
    <row r="96" spans="1:3" ht="16.5" customHeight="1" x14ac:dyDescent="0.25">
      <c r="A96" s="5">
        <v>1301</v>
      </c>
      <c r="B96" s="8" t="s">
        <v>51</v>
      </c>
      <c r="C96" s="20">
        <v>23</v>
      </c>
    </row>
    <row r="97" spans="1:3" ht="21.75" customHeight="1" x14ac:dyDescent="0.25">
      <c r="A97" s="4">
        <v>1400</v>
      </c>
      <c r="B97" s="7" t="s">
        <v>52</v>
      </c>
      <c r="C97" s="19">
        <f>C98</f>
        <v>5979</v>
      </c>
    </row>
    <row r="98" spans="1:3" ht="19.5" customHeight="1" x14ac:dyDescent="0.25">
      <c r="A98" s="5">
        <v>1401</v>
      </c>
      <c r="B98" s="8" t="s">
        <v>94</v>
      </c>
      <c r="C98" s="20">
        <v>5979</v>
      </c>
    </row>
    <row r="99" spans="1:3" ht="18.75" x14ac:dyDescent="0.25">
      <c r="A99" s="4"/>
      <c r="B99" s="6" t="s">
        <v>53</v>
      </c>
      <c r="C99" s="18">
        <f>C51+C59+C61+C66+C71+C78+C84+C86+C91+C95+C97+C93+C76</f>
        <v>1188322</v>
      </c>
    </row>
    <row r="100" spans="1:3" hidden="1" x14ac:dyDescent="0.25">
      <c r="A100" s="3"/>
      <c r="B100" s="3"/>
      <c r="C100" s="17"/>
    </row>
    <row r="101" spans="1:3" ht="1.5" customHeight="1" x14ac:dyDescent="0.25">
      <c r="A101" s="3"/>
      <c r="B101" s="3"/>
      <c r="C101" s="17"/>
    </row>
    <row r="102" spans="1:3" ht="17.25" customHeight="1" x14ac:dyDescent="0.25">
      <c r="A102" s="15"/>
      <c r="B102" s="15" t="s">
        <v>119</v>
      </c>
      <c r="C102" s="16"/>
    </row>
    <row r="103" spans="1:3" x14ac:dyDescent="0.25">
      <c r="A103" s="3"/>
      <c r="B103" s="3" t="s">
        <v>120</v>
      </c>
      <c r="C103" s="17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</sheetData>
  <mergeCells count="47">
    <mergeCell ref="A1:C1"/>
    <mergeCell ref="A25:B25"/>
    <mergeCell ref="A24:B24"/>
    <mergeCell ref="A23:B23"/>
    <mergeCell ref="A22:B22"/>
    <mergeCell ref="A21:B21"/>
    <mergeCell ref="A17:B17"/>
    <mergeCell ref="A18:B18"/>
    <mergeCell ref="A20:B20"/>
    <mergeCell ref="A10:B10"/>
    <mergeCell ref="A3:B3"/>
    <mergeCell ref="A4:B4"/>
    <mergeCell ref="A19:B19"/>
    <mergeCell ref="A7:B7"/>
    <mergeCell ref="A8:B8"/>
    <mergeCell ref="A9:B9"/>
    <mergeCell ref="A13:B13"/>
    <mergeCell ref="A26:B26"/>
    <mergeCell ref="A28:B28"/>
    <mergeCell ref="A27:B27"/>
    <mergeCell ref="A45:B45"/>
    <mergeCell ref="A31:B31"/>
    <mergeCell ref="A29:B29"/>
    <mergeCell ref="A41:B41"/>
    <mergeCell ref="A40:B40"/>
    <mergeCell ref="A37:B37"/>
    <mergeCell ref="A33:B33"/>
    <mergeCell ref="A34:B34"/>
    <mergeCell ref="A39:B39"/>
    <mergeCell ref="A44:B44"/>
    <mergeCell ref="A30:B30"/>
    <mergeCell ref="C48:C50"/>
    <mergeCell ref="A5:B5"/>
    <mergeCell ref="A6:B6"/>
    <mergeCell ref="A43:B43"/>
    <mergeCell ref="A42:B42"/>
    <mergeCell ref="A32:B32"/>
    <mergeCell ref="A14:B14"/>
    <mergeCell ref="A15:B15"/>
    <mergeCell ref="A16:B16"/>
    <mergeCell ref="A36:B36"/>
    <mergeCell ref="A35:B35"/>
    <mergeCell ref="A38:B38"/>
    <mergeCell ref="A48:A50"/>
    <mergeCell ref="B48:B50"/>
    <mergeCell ref="A11:B11"/>
    <mergeCell ref="A12:B12"/>
  </mergeCells>
  <pageMargins left="0.51181102362204722" right="0.5118110236220472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2025-11-13T12:47:55Z</cp:lastPrinted>
  <dcterms:created xsi:type="dcterms:W3CDTF">2017-11-14T10:32:27Z</dcterms:created>
  <dcterms:modified xsi:type="dcterms:W3CDTF">2025-11-13T12:48:05Z</dcterms:modified>
</cp:coreProperties>
</file>